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A96EA463-7FC1-4FDD-8BCC-930E7DA9E25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.10 2026г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5" i="1" l="1"/>
  <c r="G17" i="1" l="1"/>
  <c r="F54" i="1"/>
  <c r="G48" i="1"/>
  <c r="G44" i="1"/>
  <c r="G40" i="1"/>
  <c r="G32" i="1"/>
  <c r="G21" i="1"/>
  <c r="G50" i="1"/>
  <c r="G30" i="1"/>
  <c r="G25" i="1" l="1"/>
  <c r="G52" i="1" l="1"/>
  <c r="G33" i="1" l="1"/>
  <c r="G54" i="1" s="1"/>
</calcChain>
</file>

<file path=xl/sharedStrings.xml><?xml version="1.0" encoding="utf-8"?>
<sst xmlns="http://schemas.openxmlformats.org/spreadsheetml/2006/main" count="122" uniqueCount="80">
  <si>
    <t>№</t>
  </si>
  <si>
    <t>Целевая статья</t>
  </si>
  <si>
    <t>Источник финансирования</t>
  </si>
  <si>
    <t>Наименование показателя</t>
  </si>
  <si>
    <t>1.</t>
  </si>
  <si>
    <t>0502</t>
  </si>
  <si>
    <t>к решению Думы  Слюдянского</t>
  </si>
  <si>
    <t>2.</t>
  </si>
  <si>
    <t>0501</t>
  </si>
  <si>
    <t>1003</t>
  </si>
  <si>
    <t>местн.</t>
  </si>
  <si>
    <t>0409</t>
  </si>
  <si>
    <t>0503</t>
  </si>
  <si>
    <t>3.</t>
  </si>
  <si>
    <t>4.</t>
  </si>
  <si>
    <t>5.</t>
  </si>
  <si>
    <t>0309</t>
  </si>
  <si>
    <t>6.</t>
  </si>
  <si>
    <t>0412</t>
  </si>
  <si>
    <t>7.</t>
  </si>
  <si>
    <t>0102</t>
  </si>
  <si>
    <t>0104</t>
  </si>
  <si>
    <t>0113</t>
  </si>
  <si>
    <t>Всего по программам:</t>
  </si>
  <si>
    <t>8.</t>
  </si>
  <si>
    <t>0801</t>
  </si>
  <si>
    <t>1102</t>
  </si>
  <si>
    <t>0408</t>
  </si>
  <si>
    <t>Итоговая сумма по программе</t>
  </si>
  <si>
    <t>Председатель Думы Слюдянского муниципального образования</t>
  </si>
  <si>
    <t>9.</t>
  </si>
  <si>
    <t>Рз Пр</t>
  </si>
  <si>
    <t>10.</t>
  </si>
  <si>
    <t>областной бюджет</t>
  </si>
  <si>
    <t>местный бюджет</t>
  </si>
  <si>
    <t>11.</t>
  </si>
  <si>
    <t xml:space="preserve">муниципального образования </t>
  </si>
  <si>
    <t>1301</t>
  </si>
  <si>
    <t>Сумма (руб.)</t>
  </si>
  <si>
    <t>12.</t>
  </si>
  <si>
    <t>0310</t>
  </si>
  <si>
    <t xml:space="preserve">                                          </t>
  </si>
  <si>
    <t>0605</t>
  </si>
  <si>
    <t>Глава Слюдянского муниципального образования</t>
  </si>
  <si>
    <t>федеральн. бюджет</t>
  </si>
  <si>
    <t>районный бюджет</t>
  </si>
  <si>
    <t>Приложение № 9</t>
  </si>
  <si>
    <t xml:space="preserve">              от 28.09.2023  № 60 V-ГД</t>
  </si>
  <si>
    <t xml:space="preserve">     муниципального образования </t>
  </si>
  <si>
    <t>51.0.00.00000</t>
  </si>
  <si>
    <t>52.0.00.00000</t>
  </si>
  <si>
    <t>53.0.00.00000</t>
  </si>
  <si>
    <t>54.0.00.00000</t>
  </si>
  <si>
    <t>55.0.00.00000</t>
  </si>
  <si>
    <t>56.0.00.00000</t>
  </si>
  <si>
    <t>57.0.00.00000</t>
  </si>
  <si>
    <t>58.0.00.00000</t>
  </si>
  <si>
    <t>59.0.00.00000</t>
  </si>
  <si>
    <t>61.0.00.00000</t>
  </si>
  <si>
    <t>62.0.00.00000</t>
  </si>
  <si>
    <t>А.В. Должиков</t>
  </si>
  <si>
    <t>63.0.00.00000</t>
  </si>
  <si>
    <t>0114</t>
  </si>
  <si>
    <t xml:space="preserve">Муниципальная программа                                     "Развитие жилищно-коммунального хозяйства  Слюдянского муниципального образования" </t>
  </si>
  <si>
    <t xml:space="preserve">Муниципальная программа                                  "Доступное жилье на территории Слюдянского муниципального образования" </t>
  </si>
  <si>
    <t xml:space="preserve">Муниципальная программа                                 "Развитие дорожного хозяйства на территории  Слюдянского муниципального образования" </t>
  </si>
  <si>
    <r>
      <t xml:space="preserve">Муниципальная программа                                   </t>
    </r>
    <r>
      <rPr>
        <sz val="10"/>
        <color indexed="8"/>
        <rFont val="Times New Roman"/>
        <family val="1"/>
        <charset val="204"/>
      </rPr>
      <t>"Благоустройство и охрана окружающей среды"</t>
    </r>
  </si>
  <si>
    <t>Муниципальная программа                                       "Развитие системы гражданской обороны, защиты населения и территории от чрезвычайных ситуаций и обеспечения пожарной безопасности на территории Слюдянского городского поселения"</t>
  </si>
  <si>
    <t>Муниципальная программа              "Содействие развитию предпринимательства и туризма в Слюдянском муниципальном образовании"</t>
  </si>
  <si>
    <t xml:space="preserve">Муниципальная программа                                        "Совершенствование механизмов управления Слюдянским муниципальным образованием"  </t>
  </si>
  <si>
    <t>Муниципальная программа                                         "Создание условий для организации и обеспечения жителей Слюдянского муниципального образования услугами культуры и спорта"</t>
  </si>
  <si>
    <r>
      <t xml:space="preserve">Муниципальная программа                                  </t>
    </r>
    <r>
      <rPr>
        <sz val="10"/>
        <color indexed="8"/>
        <rFont val="Times New Roman"/>
        <family val="1"/>
        <charset val="204"/>
      </rPr>
      <t xml:space="preserve">"Формирование современной городской среды" </t>
    </r>
  </si>
  <si>
    <t xml:space="preserve">Муниципальная программа                                         "Совершенствование градостроительной деятельности на территории Слюдянского муниципального образования" </t>
  </si>
  <si>
    <t>Муниципальная программа                                         "Повышение качества управления муниципальным имуществом Слюдянского муниципального образования"</t>
  </si>
  <si>
    <t>Муниципальная программа                                         "Развитие АПК "Безопасный город" на территории  Слюдянского муниципального образования"</t>
  </si>
  <si>
    <t>М.М. Кайсаров</t>
  </si>
  <si>
    <t>Распределение бюджетных ассигнований на реализацию муниципальных программ Слюдянского муниципального образования на 2026 год</t>
  </si>
  <si>
    <t>1004</t>
  </si>
  <si>
    <t>Приложение № 10</t>
  </si>
  <si>
    <t xml:space="preserve">  от 24.12.2025 № 109 V-ГД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</si>
</sst>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.00_ ;\-#,##0.00\ "/>
    <numFmt numFmtId="166" formatCode="_-* #,##0.00\ _₽_-;\-* #,##0.00\ _₽_-;_-* &quot;-&quot;??\ _₽_-;_-@_-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000000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0"/>
      <color theme="1"/>
      <name val="Courier New"/>
      <family val="3"/>
      <charset val="204"/>
    </font>
    <font>
      <sz val="10"/>
      <color theme="1"/>
      <name val="Calibri"/>
      <family val="2"/>
      <charset val="204"/>
      <scheme val="minor"/>
    </font>
    <font>
      <sz val="10"/>
      <name val="Courier New"/>
      <family val="3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10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FFFFFF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4" fillId="0" borderId="0"/>
  </cellStyleXfs>
  <cellXfs count="144">
    <xf numFmtId="0" fontId="0" fillId="0" borderId="0" xfId="0"/>
    <xf numFmtId="4" fontId="2" fillId="0" borderId="0" xfId="0" applyNumberFormat="1" applyFont="1" applyBorder="1" applyAlignment="1">
      <alignment horizontal="left" vertical="center" wrapText="1"/>
    </xf>
    <xf numFmtId="4" fontId="3" fillId="0" borderId="0" xfId="0" applyNumberFormat="1" applyFont="1" applyBorder="1" applyAlignment="1">
      <alignment horizontal="right" vertic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right" wrapText="1"/>
    </xf>
    <xf numFmtId="0" fontId="7" fillId="0" borderId="0" xfId="0" applyFont="1" applyAlignment="1">
      <alignment wrapText="1"/>
    </xf>
    <xf numFmtId="0" fontId="6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left" wrapText="1"/>
    </xf>
    <xf numFmtId="0" fontId="3" fillId="0" borderId="0" xfId="0" applyFont="1" applyBorder="1" applyAlignment="1">
      <alignment horizontal="center" wrapText="1"/>
    </xf>
    <xf numFmtId="4" fontId="7" fillId="0" borderId="0" xfId="0" applyNumberFormat="1" applyFont="1" applyAlignment="1">
      <alignment wrapText="1"/>
    </xf>
    <xf numFmtId="0" fontId="3" fillId="0" borderId="18" xfId="0" applyFont="1" applyBorder="1" applyAlignment="1">
      <alignment vertical="center" wrapText="1"/>
    </xf>
    <xf numFmtId="0" fontId="7" fillId="0" borderId="8" xfId="0" applyFont="1" applyBorder="1" applyAlignment="1">
      <alignment wrapText="1"/>
    </xf>
    <xf numFmtId="0" fontId="3" fillId="0" borderId="16" xfId="0" applyFont="1" applyBorder="1" applyAlignment="1">
      <alignment vertical="center" wrapText="1"/>
    </xf>
    <xf numFmtId="0" fontId="3" fillId="0" borderId="22" xfId="0" applyFont="1" applyBorder="1" applyAlignment="1">
      <alignment vertical="center" wrapText="1"/>
    </xf>
    <xf numFmtId="0" fontId="3" fillId="0" borderId="10" xfId="0" applyFont="1" applyBorder="1" applyAlignment="1">
      <alignment wrapText="1"/>
    </xf>
    <xf numFmtId="0" fontId="3" fillId="0" borderId="9" xfId="0" applyFont="1" applyBorder="1" applyAlignment="1">
      <alignment horizontal="left" wrapText="1"/>
    </xf>
    <xf numFmtId="0" fontId="7" fillId="0" borderId="5" xfId="0" applyFont="1" applyBorder="1" applyAlignment="1">
      <alignment horizontal="center" wrapText="1"/>
    </xf>
    <xf numFmtId="0" fontId="3" fillId="0" borderId="7" xfId="0" applyFont="1" applyBorder="1" applyAlignment="1">
      <alignment wrapText="1"/>
    </xf>
    <xf numFmtId="165" fontId="7" fillId="0" borderId="7" xfId="0" applyNumberFormat="1" applyFont="1" applyBorder="1" applyAlignment="1">
      <alignment horizontal="right" wrapText="1"/>
    </xf>
    <xf numFmtId="0" fontId="3" fillId="0" borderId="5" xfId="0" applyFont="1" applyBorder="1" applyAlignment="1">
      <alignment wrapText="1"/>
    </xf>
    <xf numFmtId="0" fontId="7" fillId="0" borderId="5" xfId="0" applyFont="1" applyBorder="1" applyAlignment="1">
      <alignment wrapText="1"/>
    </xf>
    <xf numFmtId="0" fontId="3" fillId="0" borderId="11" xfId="0" applyFont="1" applyBorder="1" applyAlignment="1">
      <alignment vertical="center" wrapText="1"/>
    </xf>
    <xf numFmtId="0" fontId="7" fillId="0" borderId="19" xfId="0" applyFont="1" applyBorder="1" applyAlignment="1">
      <alignment wrapText="1"/>
    </xf>
    <xf numFmtId="0" fontId="3" fillId="0" borderId="13" xfId="0" applyFont="1" applyBorder="1" applyAlignment="1">
      <alignment vertical="center" wrapText="1"/>
    </xf>
    <xf numFmtId="49" fontId="3" fillId="0" borderId="10" xfId="0" applyNumberFormat="1" applyFont="1" applyBorder="1" applyAlignment="1">
      <alignment horizontal="center" wrapText="1"/>
    </xf>
    <xf numFmtId="0" fontId="3" fillId="0" borderId="10" xfId="0" applyFont="1" applyBorder="1" applyAlignment="1">
      <alignment horizontal="left" wrapText="1"/>
    </xf>
    <xf numFmtId="0" fontId="3" fillId="0" borderId="8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49" fontId="3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wrapText="1"/>
    </xf>
    <xf numFmtId="2" fontId="7" fillId="0" borderId="0" xfId="0" applyNumberFormat="1" applyFont="1" applyAlignment="1">
      <alignment wrapText="1"/>
    </xf>
    <xf numFmtId="0" fontId="3" fillId="0" borderId="12" xfId="0" applyFont="1" applyBorder="1" applyAlignment="1">
      <alignment wrapText="1"/>
    </xf>
    <xf numFmtId="166" fontId="7" fillId="0" borderId="8" xfId="0" applyNumberFormat="1" applyFont="1" applyBorder="1" applyAlignment="1">
      <alignment horizontal="right" wrapText="1"/>
    </xf>
    <xf numFmtId="49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wrapText="1"/>
    </xf>
    <xf numFmtId="4" fontId="7" fillId="0" borderId="0" xfId="0" applyNumberFormat="1" applyFont="1" applyBorder="1" applyAlignment="1">
      <alignment wrapText="1"/>
    </xf>
    <xf numFmtId="49" fontId="3" fillId="0" borderId="9" xfId="0" applyNumberFormat="1" applyFont="1" applyBorder="1" applyAlignment="1">
      <alignment horizontal="center" wrapText="1"/>
    </xf>
    <xf numFmtId="0" fontId="3" fillId="0" borderId="20" xfId="0" applyFont="1" applyBorder="1" applyAlignment="1">
      <alignment wrapText="1"/>
    </xf>
    <xf numFmtId="0" fontId="3" fillId="0" borderId="0" xfId="0" applyFont="1" applyBorder="1" applyAlignment="1">
      <alignment vertical="center" wrapText="1"/>
    </xf>
    <xf numFmtId="0" fontId="3" fillId="0" borderId="11" xfId="0" applyFont="1" applyBorder="1" applyAlignment="1">
      <alignment wrapText="1"/>
    </xf>
    <xf numFmtId="164" fontId="7" fillId="0" borderId="0" xfId="1" applyFont="1" applyAlignment="1">
      <alignment wrapText="1"/>
    </xf>
    <xf numFmtId="164" fontId="7" fillId="0" borderId="8" xfId="0" applyNumberFormat="1" applyFont="1" applyBorder="1" applyAlignment="1">
      <alignment wrapText="1"/>
    </xf>
    <xf numFmtId="0" fontId="3" fillId="0" borderId="0" xfId="0" applyFont="1" applyBorder="1" applyAlignment="1">
      <alignment wrapText="1"/>
    </xf>
    <xf numFmtId="0" fontId="9" fillId="0" borderId="0" xfId="0" applyFont="1" applyAlignment="1">
      <alignment horizontal="left" wrapText="1"/>
    </xf>
    <xf numFmtId="0" fontId="10" fillId="0" borderId="0" xfId="0" applyFont="1" applyAlignment="1"/>
    <xf numFmtId="166" fontId="7" fillId="0" borderId="0" xfId="0" applyNumberFormat="1" applyFont="1" applyAlignment="1">
      <alignment wrapText="1"/>
    </xf>
    <xf numFmtId="0" fontId="11" fillId="0" borderId="0" xfId="0" applyFont="1" applyAlignment="1">
      <alignment wrapText="1"/>
    </xf>
    <xf numFmtId="164" fontId="3" fillId="0" borderId="0" xfId="1" applyFont="1" applyAlignment="1">
      <alignment wrapText="1"/>
    </xf>
    <xf numFmtId="0" fontId="3" fillId="0" borderId="0" xfId="0" applyFont="1" applyAlignment="1">
      <alignment horizontal="center" wrapText="1"/>
    </xf>
    <xf numFmtId="4" fontId="13" fillId="0" borderId="0" xfId="0" applyNumberFormat="1" applyFont="1" applyAlignment="1">
      <alignment wrapText="1"/>
    </xf>
    <xf numFmtId="2" fontId="3" fillId="0" borderId="0" xfId="0" applyNumberFormat="1" applyFont="1" applyAlignment="1">
      <alignment wrapText="1"/>
    </xf>
    <xf numFmtId="49" fontId="3" fillId="0" borderId="8" xfId="0" applyNumberFormat="1" applyFont="1" applyBorder="1" applyAlignment="1">
      <alignment horizontal="center" vertical="center" wrapText="1"/>
    </xf>
    <xf numFmtId="49" fontId="3" fillId="0" borderId="12" xfId="0" applyNumberFormat="1" applyFont="1" applyBorder="1" applyAlignment="1">
      <alignment horizontal="center" vertical="center" wrapText="1"/>
    </xf>
    <xf numFmtId="49" fontId="3" fillId="0" borderId="12" xfId="0" applyNumberFormat="1" applyFont="1" applyBorder="1" applyAlignment="1">
      <alignment horizontal="center" wrapText="1"/>
    </xf>
    <xf numFmtId="49" fontId="3" fillId="0" borderId="7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14" fillId="2" borderId="1" xfId="2" applyNumberFormat="1" applyFont="1" applyFill="1" applyBorder="1" applyAlignment="1">
      <alignment horizontal="left" vertical="center" wrapText="1" readingOrder="1"/>
    </xf>
    <xf numFmtId="164" fontId="7" fillId="0" borderId="7" xfId="0" applyNumberFormat="1" applyFont="1" applyBorder="1" applyAlignment="1">
      <alignment horizontal="right" wrapText="1"/>
    </xf>
    <xf numFmtId="164" fontId="7" fillId="0" borderId="15" xfId="0" applyNumberFormat="1" applyFont="1" applyBorder="1" applyAlignment="1">
      <alignment horizontal="right" wrapText="1"/>
    </xf>
    <xf numFmtId="164" fontId="7" fillId="4" borderId="3" xfId="0" applyNumberFormat="1" applyFont="1" applyFill="1" applyBorder="1" applyAlignment="1">
      <alignment horizontal="right" wrapText="1"/>
    </xf>
    <xf numFmtId="0" fontId="3" fillId="0" borderId="7" xfId="0" applyFont="1" applyBorder="1" applyAlignment="1">
      <alignment horizontal="left" wrapText="1"/>
    </xf>
    <xf numFmtId="49" fontId="3" fillId="0" borderId="7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wrapText="1"/>
    </xf>
    <xf numFmtId="0" fontId="7" fillId="0" borderId="8" xfId="0" applyFont="1" applyBorder="1" applyAlignment="1">
      <alignment horizont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wrapText="1"/>
    </xf>
    <xf numFmtId="0" fontId="2" fillId="0" borderId="3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164" fontId="2" fillId="3" borderId="7" xfId="1" applyFont="1" applyFill="1" applyBorder="1" applyAlignment="1">
      <alignment vertical="center" wrapText="1"/>
    </xf>
    <xf numFmtId="4" fontId="3" fillId="0" borderId="12" xfId="1" applyNumberFormat="1" applyFont="1" applyBorder="1" applyAlignment="1">
      <alignment vertical="center" wrapText="1"/>
    </xf>
    <xf numFmtId="4" fontId="3" fillId="0" borderId="11" xfId="1" applyNumberFormat="1" applyFont="1" applyBorder="1" applyAlignment="1">
      <alignment vertical="center" wrapText="1"/>
    </xf>
    <xf numFmtId="4" fontId="3" fillId="0" borderId="7" xfId="1" applyNumberFormat="1" applyFont="1" applyBorder="1" applyAlignment="1">
      <alignment vertical="center" wrapText="1"/>
    </xf>
    <xf numFmtId="4" fontId="3" fillId="0" borderId="9" xfId="1" applyNumberFormat="1" applyFont="1" applyBorder="1" applyAlignment="1">
      <alignment vertical="center" wrapText="1"/>
    </xf>
    <xf numFmtId="4" fontId="3" fillId="0" borderId="5" xfId="1" applyNumberFormat="1" applyFont="1" applyBorder="1" applyAlignment="1">
      <alignment vertical="center" wrapText="1"/>
    </xf>
    <xf numFmtId="4" fontId="3" fillId="0" borderId="19" xfId="1" applyNumberFormat="1" applyFont="1" applyBorder="1" applyAlignment="1">
      <alignment vertical="center" wrapText="1"/>
    </xf>
    <xf numFmtId="4" fontId="3" fillId="0" borderId="17" xfId="1" applyNumberFormat="1" applyFont="1" applyBorder="1" applyAlignment="1">
      <alignment vertical="center" wrapText="1"/>
    </xf>
    <xf numFmtId="4" fontId="3" fillId="0" borderId="15" xfId="1" applyNumberFormat="1" applyFont="1" applyBorder="1" applyAlignment="1">
      <alignment vertical="center" wrapText="1"/>
    </xf>
    <xf numFmtId="4" fontId="3" fillId="0" borderId="3" xfId="1" applyNumberFormat="1" applyFont="1" applyBorder="1" applyAlignment="1">
      <alignment vertical="center" wrapText="1"/>
    </xf>
    <xf numFmtId="4" fontId="3" fillId="0" borderId="2" xfId="1" applyNumberFormat="1" applyFont="1" applyBorder="1" applyAlignment="1">
      <alignment vertical="center" wrapText="1"/>
    </xf>
    <xf numFmtId="4" fontId="3" fillId="0" borderId="13" xfId="1" applyNumberFormat="1" applyFont="1" applyBorder="1" applyAlignment="1">
      <alignment vertical="center" wrapText="1"/>
    </xf>
    <xf numFmtId="4" fontId="3" fillId="0" borderId="21" xfId="1" applyNumberFormat="1" applyFont="1" applyBorder="1" applyAlignment="1">
      <alignment vertical="center" wrapText="1"/>
    </xf>
    <xf numFmtId="4" fontId="3" fillId="0" borderId="8" xfId="1" applyNumberFormat="1" applyFont="1" applyBorder="1" applyAlignment="1">
      <alignment vertical="center" wrapText="1"/>
    </xf>
    <xf numFmtId="4" fontId="3" fillId="0" borderId="10" xfId="1" applyNumberFormat="1" applyFont="1" applyBorder="1" applyAlignment="1">
      <alignment vertical="center" wrapText="1"/>
    </xf>
    <xf numFmtId="164" fontId="2" fillId="3" borderId="7" xfId="1" applyFont="1" applyFill="1" applyBorder="1" applyAlignment="1">
      <alignment horizontal="center" vertical="center" wrapText="1"/>
    </xf>
    <xf numFmtId="4" fontId="3" fillId="0" borderId="5" xfId="1" applyNumberFormat="1" applyFont="1" applyBorder="1" applyAlignment="1">
      <alignment vertical="center" wrapText="1"/>
    </xf>
    <xf numFmtId="164" fontId="7" fillId="0" borderId="7" xfId="0" applyNumberFormat="1" applyFont="1" applyBorder="1" applyAlignment="1">
      <alignment horizontal="right" wrapText="1"/>
    </xf>
    <xf numFmtId="49" fontId="3" fillId="0" borderId="13" xfId="0" applyNumberFormat="1" applyFont="1" applyBorder="1" applyAlignment="1">
      <alignment horizontal="center" wrapText="1"/>
    </xf>
    <xf numFmtId="49" fontId="3" fillId="0" borderId="12" xfId="0" applyNumberFormat="1" applyFont="1" applyBorder="1" applyAlignment="1">
      <alignment horizont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center" wrapText="1"/>
    </xf>
    <xf numFmtId="49" fontId="3" fillId="0" borderId="12" xfId="0" applyNumberFormat="1" applyFont="1" applyBorder="1" applyAlignment="1">
      <alignment horizontal="center" wrapText="1"/>
    </xf>
    <xf numFmtId="49" fontId="3" fillId="0" borderId="13" xfId="0" applyNumberFormat="1" applyFont="1" applyBorder="1" applyAlignment="1">
      <alignment horizontal="center" vertical="center" wrapText="1"/>
    </xf>
    <xf numFmtId="49" fontId="3" fillId="0" borderId="12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 wrapText="1"/>
    </xf>
    <xf numFmtId="49" fontId="3" fillId="0" borderId="13" xfId="0" applyNumberFormat="1" applyFont="1" applyBorder="1" applyAlignment="1">
      <alignment horizontal="center" wrapText="1"/>
    </xf>
    <xf numFmtId="0" fontId="12" fillId="0" borderId="0" xfId="0" applyFont="1" applyAlignment="1">
      <alignment horizontal="left" wrapText="1"/>
    </xf>
    <xf numFmtId="0" fontId="14" fillId="2" borderId="5" xfId="2" applyNumberFormat="1" applyFont="1" applyFill="1" applyBorder="1" applyAlignment="1">
      <alignment horizontal="left" vertical="center" wrapText="1" readingOrder="1"/>
    </xf>
    <xf numFmtId="0" fontId="14" fillId="2" borderId="8" xfId="2" applyNumberFormat="1" applyFont="1" applyFill="1" applyBorder="1" applyAlignment="1">
      <alignment horizontal="left" vertical="center" wrapText="1" readingOrder="1"/>
    </xf>
    <xf numFmtId="0" fontId="14" fillId="2" borderId="7" xfId="2" applyNumberFormat="1" applyFont="1" applyFill="1" applyBorder="1" applyAlignment="1">
      <alignment horizontal="left" vertical="center" wrapText="1" readingOrder="1"/>
    </xf>
    <xf numFmtId="49" fontId="3" fillId="0" borderId="5" xfId="0" applyNumberFormat="1" applyFont="1" applyBorder="1" applyAlignment="1">
      <alignment horizontal="center" wrapText="1"/>
    </xf>
    <xf numFmtId="0" fontId="2" fillId="3" borderId="14" xfId="0" applyFont="1" applyFill="1" applyBorder="1" applyAlignment="1">
      <alignment horizontal="center" wrapText="1"/>
    </xf>
    <xf numFmtId="0" fontId="2" fillId="3" borderId="4" xfId="0" applyFont="1" applyFill="1" applyBorder="1" applyAlignment="1">
      <alignment horizontal="center" wrapText="1"/>
    </xf>
    <xf numFmtId="0" fontId="2" fillId="3" borderId="15" xfId="0" applyFont="1" applyFill="1" applyBorder="1" applyAlignment="1">
      <alignment horizontal="center" wrapText="1"/>
    </xf>
    <xf numFmtId="0" fontId="6" fillId="0" borderId="0" xfId="0" applyFont="1" applyAlignment="1">
      <alignment horizontal="right" wrapText="1"/>
    </xf>
    <xf numFmtId="0" fontId="6" fillId="0" borderId="0" xfId="0" applyFont="1" applyAlignment="1">
      <alignment horizontal="right"/>
    </xf>
    <xf numFmtId="0" fontId="8" fillId="0" borderId="0" xfId="0" applyFont="1" applyBorder="1" applyAlignment="1">
      <alignment horizontal="right" wrapText="1"/>
    </xf>
    <xf numFmtId="164" fontId="7" fillId="0" borderId="5" xfId="0" applyNumberFormat="1" applyFont="1" applyBorder="1" applyAlignment="1">
      <alignment horizontal="right" wrapText="1"/>
    </xf>
    <xf numFmtId="164" fontId="7" fillId="0" borderId="8" xfId="0" applyNumberFormat="1" applyFont="1" applyBorder="1" applyAlignment="1">
      <alignment horizontal="right" wrapText="1"/>
    </xf>
    <xf numFmtId="164" fontId="7" fillId="0" borderId="7" xfId="0" applyNumberFormat="1" applyFont="1" applyBorder="1" applyAlignment="1">
      <alignment horizontal="right" wrapText="1"/>
    </xf>
    <xf numFmtId="0" fontId="2" fillId="0" borderId="0" xfId="0" applyFont="1" applyAlignment="1">
      <alignment horizontal="center" wrapText="1"/>
    </xf>
    <xf numFmtId="0" fontId="6" fillId="0" borderId="0" xfId="0" applyFont="1" applyBorder="1" applyAlignment="1">
      <alignment horizontal="right" wrapText="1"/>
    </xf>
    <xf numFmtId="0" fontId="3" fillId="0" borderId="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wrapText="1"/>
    </xf>
    <xf numFmtId="0" fontId="5" fillId="2" borderId="0" xfId="2" applyNumberFormat="1" applyFont="1" applyFill="1" applyBorder="1" applyAlignment="1">
      <alignment horizontal="left" vertical="center" wrapText="1" readingOrder="1"/>
    </xf>
    <xf numFmtId="164" fontId="7" fillId="0" borderId="5" xfId="0" applyNumberFormat="1" applyFont="1" applyBorder="1" applyAlignment="1">
      <alignment horizontal="center" wrapText="1"/>
    </xf>
    <xf numFmtId="164" fontId="7" fillId="0" borderId="7" xfId="0" applyNumberFormat="1" applyFont="1" applyBorder="1" applyAlignment="1">
      <alignment horizontal="center" wrapText="1"/>
    </xf>
    <xf numFmtId="4" fontId="3" fillId="0" borderId="5" xfId="1" applyNumberFormat="1" applyFont="1" applyBorder="1" applyAlignment="1">
      <alignment vertical="center" wrapText="1"/>
    </xf>
    <xf numFmtId="4" fontId="3" fillId="0" borderId="7" xfId="1" applyNumberFormat="1" applyFont="1" applyBorder="1" applyAlignment="1">
      <alignment vertical="center" wrapText="1"/>
    </xf>
    <xf numFmtId="0" fontId="7" fillId="0" borderId="8" xfId="0" applyFont="1" applyBorder="1" applyAlignment="1">
      <alignment horizontal="center" wrapText="1"/>
    </xf>
    <xf numFmtId="0" fontId="3" fillId="0" borderId="12" xfId="0" applyFont="1" applyBorder="1" applyAlignment="1">
      <alignment horizontal="left" wrapText="1"/>
    </xf>
    <xf numFmtId="4" fontId="3" fillId="0" borderId="12" xfId="1" applyNumberFormat="1" applyFont="1" applyBorder="1" applyAlignment="1">
      <alignment vertical="center" wrapText="1"/>
    </xf>
    <xf numFmtId="0" fontId="0" fillId="0" borderId="7" xfId="0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3" fillId="0" borderId="5" xfId="0" applyFont="1" applyBorder="1" applyAlignment="1">
      <alignment vertical="center" wrapText="1"/>
    </xf>
    <xf numFmtId="0" fontId="3" fillId="0" borderId="5" xfId="0" applyFont="1" applyBorder="1" applyAlignment="1">
      <alignment horizontal="left" wrapText="1"/>
    </xf>
    <xf numFmtId="0" fontId="0" fillId="0" borderId="7" xfId="0" applyBorder="1" applyAlignment="1">
      <alignment horizontal="center" vertical="center" wrapText="1"/>
    </xf>
  </cellXfs>
  <cellStyles count="3">
    <cellStyle name="Normal" xfId="2" xr:uid="{00000000-0005-0000-0000-000000000000}"/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61"/>
  <sheetViews>
    <sheetView tabSelected="1" topLeftCell="A6" zoomScale="120" zoomScaleNormal="120" workbookViewId="0">
      <selection activeCell="A6" sqref="A6"/>
    </sheetView>
  </sheetViews>
  <sheetFormatPr defaultRowHeight="12.75" x14ac:dyDescent="0.2"/>
  <cols>
    <col min="1" max="1" width="4.42578125" style="5" customWidth="1"/>
    <col min="2" max="2" width="41.28515625" style="5" customWidth="1"/>
    <col min="3" max="3" width="9.85546875" style="5" customWidth="1"/>
    <col min="4" max="4" width="15.28515625" style="5" customWidth="1"/>
    <col min="5" max="5" width="17.5703125" style="5" customWidth="1"/>
    <col min="6" max="6" width="18.42578125" style="5" customWidth="1"/>
    <col min="7" max="7" width="17.28515625" style="5" customWidth="1"/>
    <col min="8" max="8" width="12.28515625" style="5" bestFit="1" customWidth="1"/>
    <col min="9" max="9" width="17.5703125" style="5" customWidth="1"/>
    <col min="10" max="16384" width="9.140625" style="5"/>
  </cols>
  <sheetData>
    <row r="1" spans="1:9" ht="12.75" hidden="1" customHeight="1" x14ac:dyDescent="0.25">
      <c r="A1" s="3"/>
      <c r="B1" s="3"/>
      <c r="C1" s="3"/>
      <c r="D1" s="4"/>
      <c r="E1" s="120" t="s">
        <v>46</v>
      </c>
      <c r="F1" s="120"/>
      <c r="G1" s="120"/>
    </row>
    <row r="2" spans="1:9" ht="15.75" hidden="1" customHeight="1" x14ac:dyDescent="0.25">
      <c r="A2" s="3"/>
      <c r="B2" s="3"/>
      <c r="C2" s="3"/>
      <c r="D2" s="4"/>
      <c r="E2" s="121" t="s">
        <v>6</v>
      </c>
      <c r="F2" s="121"/>
      <c r="G2" s="121"/>
    </row>
    <row r="3" spans="1:9" ht="14.25" hidden="1" customHeight="1" x14ac:dyDescent="0.25">
      <c r="A3" s="3"/>
      <c r="B3" s="3"/>
      <c r="C3" s="3"/>
      <c r="D3" s="4"/>
      <c r="E3" s="121" t="s">
        <v>36</v>
      </c>
      <c r="F3" s="121"/>
      <c r="G3" s="121"/>
    </row>
    <row r="4" spans="1:9" ht="14.25" hidden="1" customHeight="1" x14ac:dyDescent="0.25">
      <c r="A4" s="3"/>
      <c r="B4" s="3"/>
      <c r="C4" s="3"/>
      <c r="D4" s="122" t="s">
        <v>47</v>
      </c>
      <c r="E4" s="122"/>
      <c r="F4" s="122"/>
      <c r="G4" s="122"/>
    </row>
    <row r="5" spans="1:9" ht="11.25" hidden="1" customHeight="1" x14ac:dyDescent="0.25">
      <c r="A5" s="3"/>
      <c r="B5" s="3"/>
      <c r="C5" s="3"/>
      <c r="D5" s="6"/>
      <c r="E5" s="6"/>
      <c r="F5" s="6"/>
    </row>
    <row r="6" spans="1:9" ht="17.25" customHeight="1" x14ac:dyDescent="0.25">
      <c r="A6" s="3"/>
      <c r="B6" s="3"/>
      <c r="C6" s="3"/>
      <c r="D6" s="6"/>
      <c r="E6" s="120" t="s">
        <v>78</v>
      </c>
      <c r="F6" s="120"/>
      <c r="G6" s="120"/>
    </row>
    <row r="7" spans="1:9" ht="16.5" customHeight="1" x14ac:dyDescent="0.25">
      <c r="A7" s="3"/>
      <c r="B7" s="3"/>
      <c r="C7" s="3"/>
      <c r="D7" s="6"/>
      <c r="E7" s="121" t="s">
        <v>6</v>
      </c>
      <c r="F7" s="121"/>
      <c r="G7" s="121"/>
    </row>
    <row r="8" spans="1:9" ht="16.5" customHeight="1" x14ac:dyDescent="0.25">
      <c r="A8" s="3"/>
      <c r="B8" s="3"/>
      <c r="C8" s="3"/>
      <c r="D8" s="6"/>
      <c r="E8" s="121" t="s">
        <v>48</v>
      </c>
      <c r="F8" s="121"/>
      <c r="G8" s="121"/>
    </row>
    <row r="9" spans="1:9" ht="13.5" customHeight="1" x14ac:dyDescent="0.25">
      <c r="A9" s="3"/>
      <c r="B9" s="3"/>
      <c r="C9" s="3"/>
      <c r="D9" s="4"/>
      <c r="E9" s="127" t="s">
        <v>79</v>
      </c>
      <c r="F9" s="127"/>
      <c r="G9" s="127"/>
    </row>
    <row r="10" spans="1:9" ht="36" customHeight="1" x14ac:dyDescent="0.2">
      <c r="A10" s="3"/>
      <c r="B10" s="126" t="s">
        <v>76</v>
      </c>
      <c r="C10" s="126"/>
      <c r="D10" s="126"/>
      <c r="E10" s="126"/>
      <c r="F10" s="126"/>
    </row>
    <row r="11" spans="1:9" ht="15" customHeight="1" thickBot="1" x14ac:dyDescent="0.25">
      <c r="A11" s="3"/>
      <c r="B11" s="3"/>
      <c r="C11" s="3"/>
      <c r="D11" s="3"/>
      <c r="E11" s="7"/>
      <c r="F11" s="8"/>
    </row>
    <row r="12" spans="1:9" ht="37.5" customHeight="1" thickBot="1" x14ac:dyDescent="0.25">
      <c r="A12" s="67" t="s">
        <v>0</v>
      </c>
      <c r="B12" s="68" t="s">
        <v>3</v>
      </c>
      <c r="C12" s="69" t="s">
        <v>31</v>
      </c>
      <c r="D12" s="70" t="s">
        <v>1</v>
      </c>
      <c r="E12" s="69" t="s">
        <v>2</v>
      </c>
      <c r="F12" s="69" t="s">
        <v>38</v>
      </c>
      <c r="G12" s="69" t="s">
        <v>28</v>
      </c>
      <c r="I12" s="9"/>
    </row>
    <row r="13" spans="1:9" ht="16.5" customHeight="1" x14ac:dyDescent="0.2">
      <c r="A13" s="93" t="s">
        <v>4</v>
      </c>
      <c r="B13" s="97" t="s">
        <v>63</v>
      </c>
      <c r="C13" s="53" t="s">
        <v>8</v>
      </c>
      <c r="D13" s="93" t="s">
        <v>49</v>
      </c>
      <c r="E13" s="10" t="s">
        <v>34</v>
      </c>
      <c r="F13" s="73">
        <v>1000000</v>
      </c>
      <c r="G13" s="11"/>
      <c r="I13" s="9"/>
    </row>
    <row r="14" spans="1:9" ht="16.5" customHeight="1" x14ac:dyDescent="0.2">
      <c r="A14" s="93"/>
      <c r="B14" s="97"/>
      <c r="C14" s="104" t="s">
        <v>5</v>
      </c>
      <c r="D14" s="93"/>
      <c r="E14" s="10" t="s">
        <v>44</v>
      </c>
      <c r="F14" s="73">
        <v>0</v>
      </c>
      <c r="G14" s="11"/>
      <c r="I14" s="9"/>
    </row>
    <row r="15" spans="1:9" ht="18" customHeight="1" x14ac:dyDescent="0.2">
      <c r="A15" s="93"/>
      <c r="B15" s="97"/>
      <c r="C15" s="106"/>
      <c r="D15" s="93"/>
      <c r="E15" s="12" t="s">
        <v>33</v>
      </c>
      <c r="F15" s="74">
        <v>0</v>
      </c>
      <c r="G15" s="11"/>
      <c r="I15" s="9"/>
    </row>
    <row r="16" spans="1:9" ht="14.25" customHeight="1" x14ac:dyDescent="0.2">
      <c r="A16" s="93"/>
      <c r="B16" s="97"/>
      <c r="C16" s="107"/>
      <c r="D16" s="93"/>
      <c r="E16" s="13" t="s">
        <v>34</v>
      </c>
      <c r="F16" s="74">
        <v>10694646.74</v>
      </c>
      <c r="G16" s="11"/>
      <c r="I16" s="9"/>
    </row>
    <row r="17" spans="1:12" ht="16.5" customHeight="1" thickBot="1" x14ac:dyDescent="0.25">
      <c r="A17" s="94"/>
      <c r="B17" s="98"/>
      <c r="C17" s="52" t="s">
        <v>42</v>
      </c>
      <c r="D17" s="94"/>
      <c r="E17" s="14" t="s">
        <v>34</v>
      </c>
      <c r="F17" s="75">
        <v>0</v>
      </c>
      <c r="G17" s="58">
        <f>F13+F15+F16+F17</f>
        <v>11694646.74</v>
      </c>
      <c r="I17" s="9"/>
      <c r="L17" s="92"/>
    </row>
    <row r="18" spans="1:12" ht="18" customHeight="1" x14ac:dyDescent="0.2">
      <c r="A18" s="95" t="s">
        <v>7</v>
      </c>
      <c r="B18" s="96" t="s">
        <v>64</v>
      </c>
      <c r="C18" s="28" t="s">
        <v>8</v>
      </c>
      <c r="D18" s="95" t="s">
        <v>50</v>
      </c>
      <c r="E18" s="15" t="s">
        <v>34</v>
      </c>
      <c r="F18" s="76">
        <v>4937470.4400000004</v>
      </c>
      <c r="G18" s="16"/>
      <c r="I18" s="9"/>
      <c r="L18" s="92"/>
    </row>
    <row r="19" spans="1:12" ht="18" customHeight="1" x14ac:dyDescent="0.2">
      <c r="A19" s="93"/>
      <c r="B19" s="97"/>
      <c r="C19" s="108" t="s">
        <v>77</v>
      </c>
      <c r="D19" s="93"/>
      <c r="E19" s="66" t="s">
        <v>44</v>
      </c>
      <c r="F19" s="74">
        <v>0</v>
      </c>
      <c r="G19" s="64"/>
      <c r="I19" s="9"/>
      <c r="L19" s="65"/>
    </row>
    <row r="20" spans="1:12" ht="18" customHeight="1" x14ac:dyDescent="0.2">
      <c r="A20" s="93"/>
      <c r="B20" s="97"/>
      <c r="C20" s="106"/>
      <c r="D20" s="93"/>
      <c r="E20" s="66" t="s">
        <v>33</v>
      </c>
      <c r="F20" s="74">
        <v>0</v>
      </c>
      <c r="G20" s="64"/>
      <c r="I20" s="9"/>
      <c r="L20" s="65"/>
    </row>
    <row r="21" spans="1:12" ht="18.75" customHeight="1" thickBot="1" x14ac:dyDescent="0.25">
      <c r="A21" s="94"/>
      <c r="B21" s="98"/>
      <c r="C21" s="143"/>
      <c r="D21" s="94"/>
      <c r="E21" s="17" t="s">
        <v>34</v>
      </c>
      <c r="F21" s="75">
        <v>869718.96</v>
      </c>
      <c r="G21" s="18">
        <f>F18+F21</f>
        <v>5807189.4000000004</v>
      </c>
      <c r="I21" s="9"/>
      <c r="L21" s="92"/>
    </row>
    <row r="22" spans="1:12" ht="12" hidden="1" customHeight="1" thickBot="1" x14ac:dyDescent="0.25">
      <c r="A22" s="95" t="s">
        <v>13</v>
      </c>
      <c r="B22" s="96" t="s">
        <v>65</v>
      </c>
      <c r="C22" s="54" t="s">
        <v>27</v>
      </c>
      <c r="D22" s="99" t="s">
        <v>51</v>
      </c>
      <c r="E22" s="19" t="s">
        <v>10</v>
      </c>
      <c r="F22" s="77"/>
      <c r="G22" s="20"/>
      <c r="I22" s="9"/>
      <c r="L22" s="92"/>
    </row>
    <row r="23" spans="1:12" ht="22.5" customHeight="1" x14ac:dyDescent="0.2">
      <c r="A23" s="93"/>
      <c r="B23" s="97"/>
      <c r="C23" s="104" t="s">
        <v>11</v>
      </c>
      <c r="D23" s="100"/>
      <c r="E23" s="21" t="s">
        <v>33</v>
      </c>
      <c r="F23" s="76">
        <v>50000000</v>
      </c>
      <c r="G23" s="22"/>
      <c r="I23" s="9"/>
      <c r="L23" s="92"/>
    </row>
    <row r="24" spans="1:12" ht="17.25" customHeight="1" x14ac:dyDescent="0.2">
      <c r="A24" s="93"/>
      <c r="B24" s="97"/>
      <c r="C24" s="105"/>
      <c r="D24" s="100"/>
      <c r="E24" s="23" t="s">
        <v>34</v>
      </c>
      <c r="F24" s="74">
        <v>11126600</v>
      </c>
      <c r="G24" s="22"/>
      <c r="H24" s="9"/>
      <c r="I24" s="9"/>
      <c r="L24" s="92"/>
    </row>
    <row r="25" spans="1:12" ht="18" customHeight="1" thickBot="1" x14ac:dyDescent="0.25">
      <c r="A25" s="94"/>
      <c r="B25" s="98"/>
      <c r="C25" s="24" t="s">
        <v>12</v>
      </c>
      <c r="D25" s="101"/>
      <c r="E25" s="25" t="s">
        <v>34</v>
      </c>
      <c r="F25" s="75">
        <v>50000</v>
      </c>
      <c r="G25" s="59">
        <f>F23+F24+F25</f>
        <v>61176600</v>
      </c>
      <c r="I25" s="9"/>
      <c r="L25" s="92"/>
    </row>
    <row r="26" spans="1:12" ht="16.5" customHeight="1" x14ac:dyDescent="0.2">
      <c r="A26" s="93" t="s">
        <v>14</v>
      </c>
      <c r="B26" s="114" t="s">
        <v>66</v>
      </c>
      <c r="C26" s="102" t="s">
        <v>12</v>
      </c>
      <c r="D26" s="128" t="s">
        <v>52</v>
      </c>
      <c r="E26" s="26" t="s">
        <v>33</v>
      </c>
      <c r="F26" s="78">
        <v>0</v>
      </c>
      <c r="G26" s="11"/>
      <c r="I26" s="9"/>
      <c r="L26" s="92"/>
    </row>
    <row r="27" spans="1:12" ht="18" customHeight="1" x14ac:dyDescent="0.2">
      <c r="A27" s="93"/>
      <c r="B27" s="114"/>
      <c r="C27" s="103"/>
      <c r="D27" s="128"/>
      <c r="E27" s="21" t="s">
        <v>34</v>
      </c>
      <c r="F27" s="79">
        <v>42260121</v>
      </c>
      <c r="G27" s="11"/>
      <c r="I27" s="9"/>
      <c r="L27" s="92"/>
    </row>
    <row r="28" spans="1:12" ht="15" customHeight="1" x14ac:dyDescent="0.2">
      <c r="A28" s="93"/>
      <c r="B28" s="114"/>
      <c r="C28" s="111" t="s">
        <v>42</v>
      </c>
      <c r="D28" s="128"/>
      <c r="E28" s="21" t="s">
        <v>33</v>
      </c>
      <c r="F28" s="79">
        <v>6726500</v>
      </c>
      <c r="G28" s="11"/>
      <c r="I28" s="9"/>
      <c r="L28" s="92"/>
    </row>
    <row r="29" spans="1:12" ht="14.25" customHeight="1" x14ac:dyDescent="0.2">
      <c r="A29" s="93"/>
      <c r="B29" s="114"/>
      <c r="C29" s="102"/>
      <c r="D29" s="128"/>
      <c r="E29" s="21" t="s">
        <v>45</v>
      </c>
      <c r="F29" s="74">
        <v>0</v>
      </c>
      <c r="G29" s="11"/>
      <c r="I29" s="9"/>
      <c r="L29" s="92"/>
    </row>
    <row r="30" spans="1:12" ht="13.5" customHeight="1" thickBot="1" x14ac:dyDescent="0.25">
      <c r="A30" s="94"/>
      <c r="B30" s="115"/>
      <c r="C30" s="130"/>
      <c r="D30" s="129"/>
      <c r="E30" s="27" t="s">
        <v>34</v>
      </c>
      <c r="F30" s="80">
        <v>665261.73</v>
      </c>
      <c r="G30" s="58">
        <f>F26+F27+F30+F28+F29</f>
        <v>49651882.729999997</v>
      </c>
      <c r="I30" s="9"/>
      <c r="L30" s="92"/>
    </row>
    <row r="31" spans="1:12" ht="40.5" customHeight="1" x14ac:dyDescent="0.2">
      <c r="A31" s="95" t="s">
        <v>15</v>
      </c>
      <c r="B31" s="113" t="s">
        <v>67</v>
      </c>
      <c r="C31" s="28" t="s">
        <v>16</v>
      </c>
      <c r="D31" s="99" t="s">
        <v>53</v>
      </c>
      <c r="E31" s="29" t="s">
        <v>34</v>
      </c>
      <c r="F31" s="76">
        <v>30000</v>
      </c>
      <c r="G31" s="20"/>
      <c r="H31" s="30"/>
      <c r="I31" s="9"/>
      <c r="L31" s="92"/>
    </row>
    <row r="32" spans="1:12" ht="34.5" customHeight="1" thickBot="1" x14ac:dyDescent="0.25">
      <c r="A32" s="93"/>
      <c r="B32" s="114"/>
      <c r="C32" s="52" t="s">
        <v>40</v>
      </c>
      <c r="D32" s="100"/>
      <c r="E32" s="31" t="s">
        <v>34</v>
      </c>
      <c r="F32" s="74">
        <v>505000</v>
      </c>
      <c r="G32" s="32">
        <f>F31+F32</f>
        <v>535000</v>
      </c>
      <c r="H32" s="30"/>
      <c r="I32" s="9"/>
      <c r="L32" s="56"/>
    </row>
    <row r="33" spans="1:13" ht="48.75" customHeight="1" thickBot="1" x14ac:dyDescent="0.25">
      <c r="A33" s="71" t="s">
        <v>17</v>
      </c>
      <c r="B33" s="57" t="s">
        <v>68</v>
      </c>
      <c r="C33" s="33" t="s">
        <v>18</v>
      </c>
      <c r="D33" s="34" t="s">
        <v>54</v>
      </c>
      <c r="E33" s="35" t="s">
        <v>34</v>
      </c>
      <c r="F33" s="81">
        <v>300000</v>
      </c>
      <c r="G33" s="60">
        <f>F33</f>
        <v>300000</v>
      </c>
      <c r="H33" s="9"/>
      <c r="I33" s="36"/>
      <c r="L33" s="131"/>
    </row>
    <row r="34" spans="1:13" ht="19.5" customHeight="1" x14ac:dyDescent="0.2">
      <c r="A34" s="95" t="s">
        <v>19</v>
      </c>
      <c r="B34" s="96" t="s">
        <v>69</v>
      </c>
      <c r="C34" s="37" t="s">
        <v>20</v>
      </c>
      <c r="D34" s="95" t="s">
        <v>55</v>
      </c>
      <c r="E34" s="38" t="s">
        <v>34</v>
      </c>
      <c r="F34" s="76">
        <v>3246851</v>
      </c>
      <c r="G34" s="20"/>
      <c r="I34" s="9"/>
      <c r="L34" s="131"/>
    </row>
    <row r="35" spans="1:13" ht="15" hidden="1" customHeight="1" x14ac:dyDescent="0.2">
      <c r="A35" s="93"/>
      <c r="B35" s="97"/>
      <c r="C35" s="111" t="s">
        <v>21</v>
      </c>
      <c r="D35" s="93"/>
      <c r="E35" s="39" t="s">
        <v>34</v>
      </c>
      <c r="F35" s="82"/>
      <c r="G35" s="11"/>
      <c r="I35" s="9"/>
      <c r="L35" s="131"/>
    </row>
    <row r="36" spans="1:13" ht="18" customHeight="1" x14ac:dyDescent="0.2">
      <c r="A36" s="93"/>
      <c r="B36" s="97"/>
      <c r="C36" s="103"/>
      <c r="D36" s="93"/>
      <c r="E36" s="40" t="s">
        <v>34</v>
      </c>
      <c r="F36" s="83">
        <v>58156475.049999997</v>
      </c>
      <c r="G36" s="11"/>
      <c r="H36" s="41"/>
      <c r="I36" s="9"/>
      <c r="L36" s="131"/>
    </row>
    <row r="37" spans="1:13" ht="19.5" customHeight="1" x14ac:dyDescent="0.2">
      <c r="A37" s="93"/>
      <c r="B37" s="97"/>
      <c r="C37" s="91" t="s">
        <v>22</v>
      </c>
      <c r="D37" s="93"/>
      <c r="E37" s="40" t="s">
        <v>34</v>
      </c>
      <c r="F37" s="74">
        <v>106652</v>
      </c>
      <c r="G37" s="42"/>
      <c r="I37" s="9"/>
      <c r="L37" s="92"/>
    </row>
    <row r="38" spans="1:13" ht="19.5" hidden="1" customHeight="1" x14ac:dyDescent="0.2">
      <c r="A38" s="93"/>
      <c r="B38" s="97"/>
      <c r="C38" s="91" t="s">
        <v>18</v>
      </c>
      <c r="D38" s="93"/>
      <c r="E38" s="43" t="s">
        <v>34</v>
      </c>
      <c r="F38" s="84"/>
      <c r="G38" s="11"/>
      <c r="I38" s="9"/>
      <c r="L38" s="92"/>
    </row>
    <row r="39" spans="1:13" ht="18" customHeight="1" x14ac:dyDescent="0.2">
      <c r="A39" s="93"/>
      <c r="B39" s="97"/>
      <c r="C39" s="90" t="s">
        <v>9</v>
      </c>
      <c r="D39" s="93"/>
      <c r="E39" s="40" t="s">
        <v>34</v>
      </c>
      <c r="F39" s="74">
        <v>1517208</v>
      </c>
      <c r="G39" s="11"/>
      <c r="I39" s="9"/>
      <c r="L39" s="92"/>
    </row>
    <row r="40" spans="1:13" ht="17.25" customHeight="1" thickBot="1" x14ac:dyDescent="0.25">
      <c r="A40" s="94"/>
      <c r="B40" s="98"/>
      <c r="C40" s="24" t="s">
        <v>37</v>
      </c>
      <c r="D40" s="94"/>
      <c r="E40" s="17" t="s">
        <v>34</v>
      </c>
      <c r="F40" s="75">
        <v>0</v>
      </c>
      <c r="G40" s="58">
        <f>F34+F35+F36+F40+F37+F39</f>
        <v>63027186.049999997</v>
      </c>
      <c r="I40" s="9"/>
      <c r="L40" s="92"/>
      <c r="M40" s="44"/>
    </row>
    <row r="41" spans="1:13" ht="27.75" hidden="1" customHeight="1" x14ac:dyDescent="0.25">
      <c r="A41" s="95" t="s">
        <v>24</v>
      </c>
      <c r="B41" s="96" t="s">
        <v>70</v>
      </c>
      <c r="C41" s="116" t="s">
        <v>25</v>
      </c>
      <c r="D41" s="95" t="s">
        <v>56</v>
      </c>
      <c r="E41" s="141" t="s">
        <v>44</v>
      </c>
      <c r="F41" s="88"/>
      <c r="G41" s="20"/>
      <c r="H41" s="41"/>
      <c r="I41" s="9"/>
      <c r="L41" s="92"/>
      <c r="M41" s="45"/>
    </row>
    <row r="42" spans="1:13" ht="21.75" customHeight="1" x14ac:dyDescent="0.2">
      <c r="A42" s="93"/>
      <c r="B42" s="97"/>
      <c r="C42" s="102"/>
      <c r="D42" s="93"/>
      <c r="E42" s="142" t="s">
        <v>34</v>
      </c>
      <c r="F42" s="134">
        <v>20783343</v>
      </c>
      <c r="G42" s="140"/>
      <c r="H42" s="41"/>
      <c r="I42" s="9"/>
      <c r="L42" s="92"/>
      <c r="M42" s="45"/>
    </row>
    <row r="43" spans="1:13" ht="9" customHeight="1" x14ac:dyDescent="0.2">
      <c r="A43" s="93"/>
      <c r="B43" s="97"/>
      <c r="C43" s="102"/>
      <c r="D43" s="93"/>
      <c r="E43" s="137"/>
      <c r="F43" s="138"/>
      <c r="G43" s="136"/>
      <c r="H43" s="41"/>
      <c r="I43" s="9"/>
      <c r="L43" s="92"/>
      <c r="M43" s="45"/>
    </row>
    <row r="44" spans="1:13" ht="33.75" customHeight="1" thickBot="1" x14ac:dyDescent="0.25">
      <c r="A44" s="94"/>
      <c r="B44" s="98"/>
      <c r="C44" s="55" t="s">
        <v>26</v>
      </c>
      <c r="D44" s="94"/>
      <c r="E44" s="17" t="s">
        <v>34</v>
      </c>
      <c r="F44" s="86">
        <v>1155000</v>
      </c>
      <c r="G44" s="89">
        <f>F42+F44</f>
        <v>21938343</v>
      </c>
      <c r="H44" s="41"/>
      <c r="I44" s="9"/>
      <c r="L44" s="92"/>
    </row>
    <row r="45" spans="1:13" ht="16.5" customHeight="1" x14ac:dyDescent="0.2">
      <c r="A45" s="95" t="s">
        <v>30</v>
      </c>
      <c r="B45" s="113" t="s">
        <v>71</v>
      </c>
      <c r="C45" s="109" t="s">
        <v>12</v>
      </c>
      <c r="D45" s="95" t="s">
        <v>57</v>
      </c>
      <c r="E45" s="15" t="s">
        <v>44</v>
      </c>
      <c r="F45" s="76">
        <v>0</v>
      </c>
      <c r="G45" s="123">
        <f>F45+F46+F47</f>
        <v>550000</v>
      </c>
      <c r="I45" s="9"/>
      <c r="J45" s="5" t="s">
        <v>41</v>
      </c>
      <c r="L45" s="92"/>
    </row>
    <row r="46" spans="1:13" ht="15" customHeight="1" x14ac:dyDescent="0.2">
      <c r="A46" s="93"/>
      <c r="B46" s="114"/>
      <c r="C46" s="108"/>
      <c r="D46" s="93"/>
      <c r="E46" s="63" t="s">
        <v>33</v>
      </c>
      <c r="F46" s="85">
        <v>0</v>
      </c>
      <c r="G46" s="124"/>
      <c r="I46" s="9"/>
      <c r="L46" s="92"/>
    </row>
    <row r="47" spans="1:13" ht="15" customHeight="1" thickBot="1" x14ac:dyDescent="0.25">
      <c r="A47" s="94"/>
      <c r="B47" s="115"/>
      <c r="C47" s="110"/>
      <c r="D47" s="94"/>
      <c r="E47" s="25" t="s">
        <v>34</v>
      </c>
      <c r="F47" s="86">
        <v>550000</v>
      </c>
      <c r="G47" s="125"/>
      <c r="I47" s="9"/>
      <c r="L47" s="92"/>
    </row>
    <row r="48" spans="1:13" ht="30.75" customHeight="1" x14ac:dyDescent="0.2">
      <c r="A48" s="95" t="s">
        <v>32</v>
      </c>
      <c r="B48" s="96" t="s">
        <v>72</v>
      </c>
      <c r="C48" s="109" t="s">
        <v>18</v>
      </c>
      <c r="D48" s="95" t="s">
        <v>58</v>
      </c>
      <c r="E48" s="96" t="s">
        <v>34</v>
      </c>
      <c r="F48" s="134">
        <v>934635</v>
      </c>
      <c r="G48" s="132">
        <f>F48</f>
        <v>934635</v>
      </c>
      <c r="I48" s="9"/>
      <c r="L48" s="92"/>
    </row>
    <row r="49" spans="1:12" ht="20.25" customHeight="1" thickBot="1" x14ac:dyDescent="0.25">
      <c r="A49" s="94"/>
      <c r="B49" s="98"/>
      <c r="C49" s="110"/>
      <c r="D49" s="94"/>
      <c r="E49" s="98"/>
      <c r="F49" s="135"/>
      <c r="G49" s="133"/>
      <c r="I49" s="9"/>
      <c r="L49" s="131"/>
    </row>
    <row r="50" spans="1:12" ht="31.5" customHeight="1" x14ac:dyDescent="0.2">
      <c r="A50" s="95" t="s">
        <v>35</v>
      </c>
      <c r="B50" s="96" t="s">
        <v>73</v>
      </c>
      <c r="C50" s="28" t="s">
        <v>22</v>
      </c>
      <c r="D50" s="95" t="s">
        <v>59</v>
      </c>
      <c r="E50" s="15" t="s">
        <v>34</v>
      </c>
      <c r="F50" s="76">
        <v>2641915</v>
      </c>
      <c r="G50" s="132">
        <f>F50+F51</f>
        <v>6215412</v>
      </c>
      <c r="I50" s="9"/>
      <c r="L50" s="131"/>
    </row>
    <row r="51" spans="1:12" ht="22.5" customHeight="1" thickBot="1" x14ac:dyDescent="0.25">
      <c r="A51" s="94"/>
      <c r="B51" s="98"/>
      <c r="C51" s="62" t="s">
        <v>12</v>
      </c>
      <c r="D51" s="94"/>
      <c r="E51" s="61" t="s">
        <v>34</v>
      </c>
      <c r="F51" s="75">
        <v>3573497</v>
      </c>
      <c r="G51" s="139"/>
      <c r="H51" s="9"/>
      <c r="I51" s="9"/>
      <c r="L51" s="131"/>
    </row>
    <row r="52" spans="1:12" ht="22.5" customHeight="1" x14ac:dyDescent="0.2">
      <c r="A52" s="95" t="s">
        <v>39</v>
      </c>
      <c r="B52" s="96" t="s">
        <v>74</v>
      </c>
      <c r="C52" s="109" t="s">
        <v>62</v>
      </c>
      <c r="D52" s="95" t="s">
        <v>61</v>
      </c>
      <c r="E52" s="96" t="s">
        <v>34</v>
      </c>
      <c r="F52" s="134">
        <v>540000</v>
      </c>
      <c r="G52" s="132">
        <f>F52</f>
        <v>540000</v>
      </c>
      <c r="I52" s="9"/>
      <c r="L52" s="131"/>
    </row>
    <row r="53" spans="1:12" ht="31.5" customHeight="1" thickBot="1" x14ac:dyDescent="0.25">
      <c r="A53" s="94"/>
      <c r="B53" s="98"/>
      <c r="C53" s="110"/>
      <c r="D53" s="94"/>
      <c r="E53" s="98"/>
      <c r="F53" s="135"/>
      <c r="G53" s="133"/>
      <c r="I53" s="2"/>
      <c r="L53" s="131"/>
    </row>
    <row r="54" spans="1:12" ht="24.75" customHeight="1" thickBot="1" x14ac:dyDescent="0.25">
      <c r="A54" s="117" t="s">
        <v>23</v>
      </c>
      <c r="B54" s="118"/>
      <c r="C54" s="118"/>
      <c r="D54" s="118"/>
      <c r="E54" s="119"/>
      <c r="F54" s="72">
        <f>SUM(F13:F53)</f>
        <v>222370894.92000002</v>
      </c>
      <c r="G54" s="87">
        <f>SUM(G13:G53)</f>
        <v>222370894.92000002</v>
      </c>
      <c r="H54" s="46"/>
      <c r="I54" s="1"/>
      <c r="L54" s="92"/>
    </row>
    <row r="55" spans="1:12" ht="18" customHeight="1" x14ac:dyDescent="0.2">
      <c r="A55" s="47"/>
      <c r="D55" s="3"/>
      <c r="E55" s="3"/>
      <c r="G55" s="47"/>
      <c r="L55" s="92"/>
    </row>
    <row r="56" spans="1:12" ht="38.25" customHeight="1" x14ac:dyDescent="0.2">
      <c r="A56" s="47"/>
      <c r="B56" s="112" t="s">
        <v>43</v>
      </c>
      <c r="C56" s="112"/>
      <c r="D56" s="3"/>
      <c r="E56" s="3"/>
      <c r="F56" s="48" t="s">
        <v>60</v>
      </c>
      <c r="G56" s="47"/>
      <c r="L56" s="56"/>
    </row>
    <row r="57" spans="1:12" ht="38.25" customHeight="1" x14ac:dyDescent="0.2">
      <c r="A57" s="3"/>
      <c r="C57" s="49"/>
      <c r="D57" s="3"/>
      <c r="E57" s="3"/>
      <c r="I57" s="50"/>
      <c r="L57" s="92"/>
    </row>
    <row r="58" spans="1:12" ht="25.5" x14ac:dyDescent="0.2">
      <c r="A58" s="3"/>
      <c r="B58" s="3" t="s">
        <v>29</v>
      </c>
      <c r="C58" s="49"/>
      <c r="D58" s="3"/>
      <c r="E58" s="3"/>
      <c r="F58" s="48" t="s">
        <v>75</v>
      </c>
      <c r="L58" s="92"/>
    </row>
    <row r="59" spans="1:12" x14ac:dyDescent="0.2">
      <c r="A59" s="3"/>
      <c r="B59" s="3"/>
      <c r="C59" s="49"/>
      <c r="D59" s="3"/>
      <c r="E59" s="3"/>
      <c r="F59" s="51"/>
    </row>
    <row r="60" spans="1:12" x14ac:dyDescent="0.2">
      <c r="A60" s="3"/>
      <c r="B60" s="3"/>
      <c r="C60" s="49"/>
      <c r="D60" s="3"/>
      <c r="E60" s="3"/>
    </row>
    <row r="61" spans="1:12" x14ac:dyDescent="0.2">
      <c r="D61" s="47"/>
    </row>
  </sheetData>
  <mergeCells count="75">
    <mergeCell ref="G52:G53"/>
    <mergeCell ref="G48:G49"/>
    <mergeCell ref="F52:F53"/>
    <mergeCell ref="G42:G43"/>
    <mergeCell ref="E42:E43"/>
    <mergeCell ref="F42:F43"/>
    <mergeCell ref="E48:E49"/>
    <mergeCell ref="F48:F49"/>
    <mergeCell ref="E52:E53"/>
    <mergeCell ref="G50:G51"/>
    <mergeCell ref="L57:L58"/>
    <mergeCell ref="L47:L48"/>
    <mergeCell ref="L49:L53"/>
    <mergeCell ref="L54:L55"/>
    <mergeCell ref="L27:L31"/>
    <mergeCell ref="L33:L34"/>
    <mergeCell ref="L35:L36"/>
    <mergeCell ref="L37:L46"/>
    <mergeCell ref="A31:A32"/>
    <mergeCell ref="B31:B32"/>
    <mergeCell ref="A34:A40"/>
    <mergeCell ref="B34:B40"/>
    <mergeCell ref="A18:A21"/>
    <mergeCell ref="E1:G1"/>
    <mergeCell ref="E2:G2"/>
    <mergeCell ref="E3:G3"/>
    <mergeCell ref="D4:G4"/>
    <mergeCell ref="G45:G47"/>
    <mergeCell ref="B10:F10"/>
    <mergeCell ref="E9:G9"/>
    <mergeCell ref="E6:G6"/>
    <mergeCell ref="E7:G7"/>
    <mergeCell ref="E8:G8"/>
    <mergeCell ref="D18:D21"/>
    <mergeCell ref="D13:D17"/>
    <mergeCell ref="B26:B30"/>
    <mergeCell ref="D26:D30"/>
    <mergeCell ref="C28:C30"/>
    <mergeCell ref="D31:D32"/>
    <mergeCell ref="D34:D40"/>
    <mergeCell ref="C35:C36"/>
    <mergeCell ref="A41:A44"/>
    <mergeCell ref="B56:C56"/>
    <mergeCell ref="C52:C53"/>
    <mergeCell ref="B45:B47"/>
    <mergeCell ref="D45:D47"/>
    <mergeCell ref="B41:B44"/>
    <mergeCell ref="C45:C47"/>
    <mergeCell ref="A45:A47"/>
    <mergeCell ref="C41:C43"/>
    <mergeCell ref="D41:D44"/>
    <mergeCell ref="D50:D51"/>
    <mergeCell ref="A54:E54"/>
    <mergeCell ref="A50:A51"/>
    <mergeCell ref="A48:A49"/>
    <mergeCell ref="A52:A53"/>
    <mergeCell ref="B52:B53"/>
    <mergeCell ref="D52:D53"/>
    <mergeCell ref="B48:B49"/>
    <mergeCell ref="D48:D49"/>
    <mergeCell ref="C48:C49"/>
    <mergeCell ref="B50:B51"/>
    <mergeCell ref="L17:L18"/>
    <mergeCell ref="A13:A17"/>
    <mergeCell ref="L21:L26"/>
    <mergeCell ref="A22:A25"/>
    <mergeCell ref="B22:B25"/>
    <mergeCell ref="D22:D25"/>
    <mergeCell ref="C26:C27"/>
    <mergeCell ref="C23:C24"/>
    <mergeCell ref="A26:A30"/>
    <mergeCell ref="B13:B17"/>
    <mergeCell ref="B18:B21"/>
    <mergeCell ref="C14:C16"/>
    <mergeCell ref="C19:C21"/>
  </mergeCells>
  <pageMargins left="0.62992125984251968" right="0.23622047244094491" top="0.74803149606299213" bottom="0.74803149606299213" header="0.31496062992125984" footer="0.31496062992125984"/>
  <pageSetup paperSize="9" scale="7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Пр.10 2026г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2025-12-25T06:00:39Z</dcterms:modified>
</cp:coreProperties>
</file>